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https://fremap-my.sharepoint.com/personal/stefania_pillalaza_ponce_fremap_es/Documents/NO SANITARIO/02. INFRAESTRUCTURA/2025/04. CLIMATIZACIÓN/2024_0129 Clima Canarias/03. Post Fisca/Anexos/OFERTA ECONÓMICA/"/>
    </mc:Choice>
  </mc:AlternateContent>
  <xr:revisionPtr revIDLastSave="133" documentId="13_ncr:1_{873C7266-8B16-4098-9730-1244AFFFE232}" xr6:coauthVersionLast="47" xr6:coauthVersionMax="47" xr10:uidLastSave="{87F8C02B-F480-4D94-8858-610E71B88DB8}"/>
  <bookViews>
    <workbookView xWindow="-120" yWindow="-120" windowWidth="29040" windowHeight="15720" xr2:uid="{00000000-000D-0000-FFFF-FFFF00000000}"/>
  </bookViews>
  <sheets>
    <sheet name="LOTE 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1" i="1" l="1"/>
  <c r="F19" i="1"/>
  <c r="F18" i="1"/>
  <c r="F17" i="1"/>
  <c r="F16" i="1"/>
  <c r="F15" i="1"/>
  <c r="F14" i="1"/>
  <c r="F13" i="1"/>
  <c r="F12" i="1"/>
  <c r="F11" i="1"/>
  <c r="F10" i="1"/>
  <c r="F9" i="1"/>
  <c r="E20" i="1" l="1"/>
  <c r="J25" i="1" l="1"/>
  <c r="K21" i="1" l="1"/>
  <c r="D31" i="1" l="1"/>
  <c r="B32" i="1" l="1"/>
  <c r="B33" i="1"/>
</calcChain>
</file>

<file path=xl/sharedStrings.xml><?xml version="1.0" encoding="utf-8"?>
<sst xmlns="http://schemas.openxmlformats.org/spreadsheetml/2006/main" count="30" uniqueCount="28">
  <si>
    <t>Nº CENTROS</t>
  </si>
  <si>
    <t>≤</t>
  </si>
  <si>
    <r>
      <t>IMPORTANTE:</t>
    </r>
    <r>
      <rPr>
        <sz val="11"/>
        <color theme="1"/>
        <rFont val="Calibri"/>
        <family val="2"/>
        <scheme val="minor"/>
      </rPr>
      <t xml:space="preserve"> Los licitadores deberán presentar su oferta económica de acuerdo con lo solicitado en los pliegos. 
Las ofertas que sean consideradas anormales o desproporcionadas según las instrucciones indicadas en el criterio de valoración, </t>
    </r>
    <r>
      <rPr>
        <u/>
        <sz val="11"/>
        <color theme="1"/>
        <rFont val="Calibri"/>
        <family val="2"/>
        <scheme val="minor"/>
      </rPr>
      <t>podrán ser excluidas en caso de no ser justificadas adecuadamente,</t>
    </r>
    <r>
      <rPr>
        <sz val="11"/>
        <color theme="1"/>
        <rFont val="Calibri"/>
        <family val="2"/>
        <scheme val="minor"/>
      </rPr>
      <t xml:space="preserve"> tal y como se establece en los pliegos que rigen la licitación. </t>
    </r>
  </si>
  <si>
    <t>Nota: Todos los importes (impuestos indirectos no incluidos)</t>
  </si>
  <si>
    <t>PRESUPUESTO MAXIMO MANTENIMIENTO CORRECTIVO POR LA DURACIÓN INICIAL DEL CONTRATO</t>
  </si>
  <si>
    <t>PLAN RENOVE</t>
  </si>
  <si>
    <t>OFERTA PLAN RENOVE</t>
  </si>
  <si>
    <r>
      <t xml:space="preserve">OFERTA MANTENIMIENTO
Téngase en cuenta para realizar su oferta los siguientes apartados del Pliego Técnico relativos a la ejecución del servicio:
</t>
    </r>
    <r>
      <rPr>
        <u/>
        <sz val="12"/>
        <color theme="1"/>
        <rFont val="Calibri"/>
        <family val="2"/>
        <scheme val="minor"/>
      </rPr>
      <t>Informe inicial de las instalaciones</t>
    </r>
    <r>
      <rPr>
        <sz val="12"/>
        <color theme="1"/>
        <rFont val="Calibri"/>
        <family val="2"/>
        <scheme val="minor"/>
      </rPr>
      <t xml:space="preserve">
</t>
    </r>
    <r>
      <rPr>
        <u/>
        <sz val="12"/>
        <color theme="1"/>
        <rFont val="Calibri"/>
        <family val="2"/>
        <scheme val="minor"/>
      </rPr>
      <t>3.1 Mantenimiento Preventivo y Técnico-Legal.
3.2 Mantenimiento Correctivo y Plan Renove
3.3 Consideraciones generales.</t>
    </r>
    <r>
      <rPr>
        <u/>
        <sz val="11"/>
        <color theme="1"/>
        <rFont val="Calibri"/>
        <family val="2"/>
        <scheme val="minor"/>
      </rPr>
      <t xml:space="preserve"> 
</t>
    </r>
    <r>
      <rPr>
        <b/>
        <u/>
        <sz val="12"/>
        <color theme="1"/>
        <rFont val="Calibri"/>
        <family val="2"/>
        <scheme val="minor"/>
      </rPr>
      <t xml:space="preserve">
</t>
    </r>
    <r>
      <rPr>
        <b/>
        <u val="double"/>
        <sz val="12"/>
        <color theme="1"/>
        <rFont val="Calibri"/>
        <family val="2"/>
        <scheme val="minor"/>
      </rPr>
      <t xml:space="preserve">**Véase Anexo 1 (Centros objeto de la licitación). </t>
    </r>
    <r>
      <rPr>
        <b/>
        <sz val="12"/>
        <color theme="1"/>
        <rFont val="Calibri"/>
        <family val="2"/>
        <scheme val="minor"/>
      </rPr>
      <t xml:space="preserve">Se indican las instalaciones y potencias de los equipos. </t>
    </r>
  </si>
  <si>
    <t>PRESUPUESTO BASE DE LICITACIÓN</t>
  </si>
  <si>
    <t>OFERTA POR LA DURACIÓN INICIAL</t>
  </si>
  <si>
    <t>OFERTA ECONÓMICA
Nº EXPEDIENTE LICT/99/024/2024/0129
LOTE 2</t>
  </si>
  <si>
    <t>TENERIFE</t>
  </si>
  <si>
    <t>TENERIFE SUR</t>
  </si>
  <si>
    <t>TENERIFE NORTE</t>
  </si>
  <si>
    <t>LA LAGUNA</t>
  </si>
  <si>
    <t>LAS PALMAS DE GRAN CANARIA</t>
  </si>
  <si>
    <t>MASPALOMAS</t>
  </si>
  <si>
    <t>TELDE</t>
  </si>
  <si>
    <t>VECINDARIO</t>
  </si>
  <si>
    <t>FUERTEVENTURA</t>
  </si>
  <si>
    <t>LANZAROTE</t>
  </si>
  <si>
    <t>LA PALMA</t>
  </si>
  <si>
    <t>BOLSA MANTENIMIENTO CORRECTIVO POR LA DURACIÓN INICIAL</t>
  </si>
  <si>
    <t>OFERTA MANTENIMIENTO PREVENTIVO DURACIÓN INICIAL</t>
  </si>
  <si>
    <t>PRESUPUESTO MAXIMO DURACIÓN INICIAL MANTENIMIENTO PREVENTIVO</t>
  </si>
  <si>
    <t>PRECIO DURACIÓN INICIAL</t>
  </si>
  <si>
    <r>
      <t xml:space="preserve">PRECIO DURACIÓN INICIAL </t>
    </r>
    <r>
      <rPr>
        <b/>
        <u/>
        <sz val="12"/>
        <color theme="1"/>
        <rFont val="Calibri"/>
        <family val="2"/>
        <scheme val="minor"/>
      </rPr>
      <t>MANTENIMIENTO PREVENTIVO Y TECNICO LEGAL POR CENTRO</t>
    </r>
    <r>
      <rPr>
        <b/>
        <sz val="12"/>
        <color theme="1"/>
        <rFont val="Calibri"/>
        <family val="2"/>
        <scheme val="minor"/>
      </rPr>
      <t xml:space="preserve"> 
(impuestos indirectos no incluidos)</t>
    </r>
  </si>
  <si>
    <t>PROMEDIO COSTE DURACIÓN INICIAL 
POR CENTRO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</si>
</sst>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0.0%"/>
    <numFmt numFmtId="166" formatCode="_-* #,##0.000\ &quot;€&quot;_-;\-* #,##0.000\ &quot;€&quot;_-;_-* &quot;-&quot;??\ &quot;€&quot;_-;_-@_-"/>
    <numFmt numFmtId="172" formatCode="_-* #,##0.000\ &quot;€&quot;_-;\-* #,##0.000\ &quot;€&quot;_-;_-* &quot;-&quot;???\ &quot;€&quot;_-;_-@_-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1"/>
      <color rgb="FF000000"/>
      <name val="Calibri"/>
      <family val="2"/>
    </font>
    <font>
      <sz val="10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u val="double"/>
      <sz val="12"/>
      <color theme="1"/>
      <name val="Calibri"/>
      <family val="2"/>
      <scheme val="minor"/>
    </font>
    <font>
      <u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28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1" fillId="2" borderId="0" applyNumberFormat="0" applyBorder="0" applyAlignment="0" applyProtection="0"/>
    <xf numFmtId="9" fontId="1" fillId="0" borderId="0" applyFont="0" applyFill="0" applyBorder="0" applyAlignment="0" applyProtection="0"/>
  </cellStyleXfs>
  <cellXfs count="76">
    <xf numFmtId="0" fontId="0" fillId="0" borderId="0" xfId="0"/>
    <xf numFmtId="0" fontId="1" fillId="2" borderId="0" xfId="2" applyProtection="1"/>
    <xf numFmtId="44" fontId="2" fillId="2" borderId="0" xfId="1" applyFont="1" applyFill="1" applyProtection="1"/>
    <xf numFmtId="0" fontId="22" fillId="2" borderId="0" xfId="2" applyFont="1" applyProtection="1"/>
    <xf numFmtId="44" fontId="12" fillId="3" borderId="19" xfId="1" applyFont="1" applyFill="1" applyBorder="1" applyAlignment="1" applyProtection="1">
      <alignment horizontal="center" vertical="center"/>
    </xf>
    <xf numFmtId="0" fontId="0" fillId="0" borderId="0" xfId="0" applyProtection="1"/>
    <xf numFmtId="0" fontId="3" fillId="0" borderId="0" xfId="0" applyFont="1" applyFill="1" applyAlignment="1" applyProtection="1">
      <alignment vertical="center"/>
    </xf>
    <xf numFmtId="0" fontId="0" fillId="0" borderId="0" xfId="0" applyFill="1" applyProtection="1"/>
    <xf numFmtId="44" fontId="0" fillId="0" borderId="0" xfId="0" applyNumberFormat="1" applyFill="1" applyProtection="1"/>
    <xf numFmtId="0" fontId="10" fillId="4" borderId="19" xfId="0" applyFont="1" applyFill="1" applyBorder="1" applyAlignment="1" applyProtection="1">
      <alignment horizontal="center" vertical="center"/>
    </xf>
    <xf numFmtId="44" fontId="14" fillId="0" borderId="22" xfId="0" applyNumberFormat="1" applyFont="1" applyBorder="1" applyAlignment="1" applyProtection="1">
      <alignment horizontal="center" vertical="center" wrapText="1"/>
    </xf>
    <xf numFmtId="0" fontId="15" fillId="3" borderId="3" xfId="0" applyFont="1" applyFill="1" applyBorder="1" applyAlignment="1" applyProtection="1">
      <alignment horizontal="center" vertical="center"/>
    </xf>
    <xf numFmtId="0" fontId="2" fillId="0" borderId="0" xfId="0" applyFont="1" applyFill="1" applyProtection="1"/>
    <xf numFmtId="164" fontId="0" fillId="0" borderId="0" xfId="3" applyNumberFormat="1" applyFont="1" applyFill="1" applyProtection="1"/>
    <xf numFmtId="10" fontId="0" fillId="0" borderId="0" xfId="3" applyNumberFormat="1" applyFont="1" applyFill="1" applyProtection="1"/>
    <xf numFmtId="0" fontId="15" fillId="3" borderId="11" xfId="0" applyFont="1" applyFill="1" applyBorder="1" applyAlignment="1" applyProtection="1">
      <alignment horizontal="center" vertical="center"/>
    </xf>
    <xf numFmtId="9" fontId="0" fillId="0" borderId="0" xfId="3" applyFont="1" applyFill="1" applyProtection="1"/>
    <xf numFmtId="0" fontId="12" fillId="2" borderId="0" xfId="2" applyFont="1" applyProtection="1"/>
    <xf numFmtId="44" fontId="21" fillId="0" borderId="11" xfId="1" applyFont="1" applyFill="1" applyBorder="1" applyAlignment="1" applyProtection="1">
      <alignment vertical="center"/>
    </xf>
    <xf numFmtId="44" fontId="12" fillId="5" borderId="23" xfId="1" applyFont="1" applyFill="1" applyBorder="1" applyAlignment="1" applyProtection="1">
      <alignment horizontal="center" vertical="center"/>
      <protection locked="0"/>
    </xf>
    <xf numFmtId="0" fontId="19" fillId="3" borderId="25" xfId="0" applyFont="1" applyFill="1" applyBorder="1" applyAlignment="1" applyProtection="1">
      <alignment horizontal="center" vertical="center" wrapText="1"/>
    </xf>
    <xf numFmtId="44" fontId="0" fillId="0" borderId="0" xfId="0" applyNumberFormat="1" applyProtection="1"/>
    <xf numFmtId="0" fontId="4" fillId="3" borderId="1" xfId="0" applyFont="1" applyFill="1" applyBorder="1" applyAlignment="1" applyProtection="1">
      <alignment horizontal="left" vertical="center" wrapText="1"/>
    </xf>
    <xf numFmtId="0" fontId="4" fillId="3" borderId="2" xfId="0" applyFont="1" applyFill="1" applyBorder="1" applyAlignment="1" applyProtection="1">
      <alignment horizontal="left" vertical="center" wrapText="1"/>
    </xf>
    <xf numFmtId="0" fontId="4" fillId="3" borderId="3" xfId="0" applyFont="1" applyFill="1" applyBorder="1" applyAlignment="1" applyProtection="1">
      <alignment horizontal="left" vertical="center" wrapText="1"/>
    </xf>
    <xf numFmtId="0" fontId="5" fillId="7" borderId="0" xfId="2" applyFont="1" applyFill="1" applyBorder="1" applyAlignment="1" applyProtection="1">
      <alignment horizontal="center" vertical="top" wrapText="1"/>
    </xf>
    <xf numFmtId="0" fontId="2" fillId="7" borderId="0" xfId="2" applyFont="1" applyFill="1" applyBorder="1" applyAlignment="1" applyProtection="1">
      <alignment horizontal="center" vertical="top" wrapText="1"/>
    </xf>
    <xf numFmtId="0" fontId="2" fillId="6" borderId="4" xfId="0" applyFont="1" applyFill="1" applyBorder="1" applyAlignment="1" applyProtection="1">
      <alignment horizontal="left" vertical="top" wrapText="1"/>
    </xf>
    <xf numFmtId="0" fontId="2" fillId="6" borderId="5" xfId="0" applyFont="1" applyFill="1" applyBorder="1" applyAlignment="1" applyProtection="1">
      <alignment horizontal="left" vertical="top" wrapText="1"/>
    </xf>
    <xf numFmtId="0" fontId="2" fillId="6" borderId="6" xfId="0" applyFont="1" applyFill="1" applyBorder="1" applyAlignment="1" applyProtection="1">
      <alignment horizontal="left" vertical="top" wrapText="1"/>
    </xf>
    <xf numFmtId="0" fontId="2" fillId="6" borderId="7" xfId="0" applyFont="1" applyFill="1" applyBorder="1" applyAlignment="1" applyProtection="1">
      <alignment horizontal="left" vertical="top" wrapText="1"/>
    </xf>
    <xf numFmtId="0" fontId="2" fillId="6" borderId="8" xfId="0" applyFont="1" applyFill="1" applyBorder="1" applyAlignment="1" applyProtection="1">
      <alignment horizontal="left" vertical="top" wrapText="1"/>
    </xf>
    <xf numFmtId="0" fontId="2" fillId="6" borderId="9" xfId="0" applyFont="1" applyFill="1" applyBorder="1" applyAlignment="1" applyProtection="1">
      <alignment horizontal="left" vertical="top" wrapText="1"/>
    </xf>
    <xf numFmtId="0" fontId="7" fillId="3" borderId="15" xfId="0" applyFont="1" applyFill="1" applyBorder="1" applyAlignment="1" applyProtection="1">
      <alignment horizontal="center" vertical="center" wrapText="1"/>
    </xf>
    <xf numFmtId="0" fontId="7" fillId="3" borderId="16" xfId="0" applyFont="1" applyFill="1" applyBorder="1" applyAlignment="1" applyProtection="1">
      <alignment horizontal="center" vertical="center" wrapText="1"/>
    </xf>
    <xf numFmtId="0" fontId="7" fillId="3" borderId="17" xfId="0" applyFont="1" applyFill="1" applyBorder="1" applyAlignment="1" applyProtection="1">
      <alignment horizontal="center" vertical="center" wrapText="1"/>
    </xf>
    <xf numFmtId="0" fontId="7" fillId="3" borderId="18" xfId="0" applyFont="1" applyFill="1" applyBorder="1" applyAlignment="1" applyProtection="1">
      <alignment horizontal="center" vertical="center" wrapText="1"/>
    </xf>
    <xf numFmtId="0" fontId="7" fillId="3" borderId="10" xfId="0" applyFont="1" applyFill="1" applyBorder="1" applyAlignment="1" applyProtection="1">
      <alignment horizontal="center" vertical="center" wrapText="1"/>
    </xf>
    <xf numFmtId="0" fontId="7" fillId="3" borderId="19" xfId="0" applyFont="1" applyFill="1" applyBorder="1" applyAlignment="1" applyProtection="1">
      <alignment horizontal="center" vertical="center" wrapText="1"/>
    </xf>
    <xf numFmtId="0" fontId="20" fillId="3" borderId="24" xfId="0" applyFont="1" applyFill="1" applyBorder="1" applyAlignment="1" applyProtection="1">
      <alignment horizontal="center" vertical="center" wrapText="1"/>
    </xf>
    <xf numFmtId="0" fontId="20" fillId="3" borderId="25" xfId="0" applyFont="1" applyFill="1" applyBorder="1" applyAlignment="1" applyProtection="1">
      <alignment horizontal="center" vertical="center" wrapText="1"/>
    </xf>
    <xf numFmtId="0" fontId="9" fillId="3" borderId="1" xfId="0" applyFont="1" applyFill="1" applyBorder="1" applyAlignment="1" applyProtection="1">
      <alignment horizontal="center" vertical="center" wrapText="1"/>
    </xf>
    <xf numFmtId="0" fontId="9" fillId="3" borderId="2" xfId="0" applyFont="1" applyFill="1" applyBorder="1" applyAlignment="1" applyProtection="1">
      <alignment horizontal="center" vertical="center" wrapText="1"/>
    </xf>
    <xf numFmtId="0" fontId="9" fillId="3" borderId="3" xfId="0" applyFont="1" applyFill="1" applyBorder="1" applyAlignment="1" applyProtection="1">
      <alignment horizontal="center" vertical="center" wrapText="1"/>
    </xf>
    <xf numFmtId="44" fontId="21" fillId="0" borderId="1" xfId="1" applyFont="1" applyFill="1" applyBorder="1" applyAlignment="1" applyProtection="1">
      <alignment horizontal="center" vertical="center"/>
    </xf>
    <xf numFmtId="44" fontId="21" fillId="0" borderId="3" xfId="1" applyFont="1" applyFill="1" applyBorder="1" applyAlignment="1" applyProtection="1">
      <alignment horizontal="center" vertical="center"/>
    </xf>
    <xf numFmtId="0" fontId="1" fillId="0" borderId="13" xfId="2" applyFill="1" applyBorder="1" applyAlignment="1" applyProtection="1">
      <alignment horizontal="center" vertical="center" wrapText="1"/>
    </xf>
    <xf numFmtId="0" fontId="1" fillId="0" borderId="14" xfId="2" applyFill="1" applyBorder="1" applyAlignment="1" applyProtection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2" fillId="3" borderId="12" xfId="0" applyFont="1" applyFill="1" applyBorder="1" applyAlignment="1" applyProtection="1">
      <alignment horizontal="center" vertical="center"/>
    </xf>
    <xf numFmtId="0" fontId="2" fillId="3" borderId="10" xfId="0" applyFont="1" applyFill="1" applyBorder="1" applyAlignment="1" applyProtection="1">
      <alignment horizontal="center" vertical="center"/>
    </xf>
    <xf numFmtId="0" fontId="13" fillId="3" borderId="26" xfId="0" applyFont="1" applyFill="1" applyBorder="1" applyAlignment="1" applyProtection="1">
      <alignment horizontal="center" vertical="center" wrapText="1"/>
    </xf>
    <xf numFmtId="0" fontId="13" fillId="3" borderId="27" xfId="0" applyFont="1" applyFill="1" applyBorder="1" applyAlignment="1" applyProtection="1">
      <alignment horizontal="center" vertical="center" wrapText="1"/>
    </xf>
    <xf numFmtId="44" fontId="21" fillId="0" borderId="1" xfId="1" applyNumberFormat="1" applyFont="1" applyFill="1" applyBorder="1" applyAlignment="1" applyProtection="1">
      <alignment horizontal="center" vertical="center"/>
    </xf>
    <xf numFmtId="44" fontId="21" fillId="0" borderId="3" xfId="1" applyNumberFormat="1" applyFont="1" applyFill="1" applyBorder="1" applyAlignment="1" applyProtection="1">
      <alignment horizontal="center" vertical="center"/>
    </xf>
    <xf numFmtId="0" fontId="13" fillId="3" borderId="20" xfId="0" applyFont="1" applyFill="1" applyBorder="1" applyAlignment="1" applyProtection="1">
      <alignment horizontal="center" vertical="center" wrapText="1"/>
    </xf>
    <xf numFmtId="0" fontId="13" fillId="3" borderId="21" xfId="0" applyFont="1" applyFill="1" applyBorder="1" applyAlignment="1" applyProtection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16" fillId="3" borderId="1" xfId="0" quotePrefix="1" applyFont="1" applyFill="1" applyBorder="1" applyAlignment="1" applyProtection="1">
      <alignment horizontal="center" vertical="center" wrapText="1"/>
    </xf>
    <xf numFmtId="0" fontId="16" fillId="3" borderId="2" xfId="0" quotePrefix="1" applyFont="1" applyFill="1" applyBorder="1" applyAlignment="1" applyProtection="1">
      <alignment horizontal="center" vertical="center" wrapText="1"/>
    </xf>
    <xf numFmtId="0" fontId="16" fillId="3" borderId="3" xfId="0" quotePrefix="1" applyFont="1" applyFill="1" applyBorder="1" applyAlignment="1" applyProtection="1">
      <alignment horizontal="center" vertical="center" wrapText="1"/>
    </xf>
    <xf numFmtId="44" fontId="4" fillId="3" borderId="4" xfId="1" quotePrefix="1" applyFont="1" applyFill="1" applyBorder="1" applyAlignment="1" applyProtection="1">
      <alignment vertical="center"/>
    </xf>
    <xf numFmtId="44" fontId="4" fillId="3" borderId="6" xfId="1" applyFont="1" applyFill="1" applyBorder="1" applyAlignment="1" applyProtection="1">
      <alignment vertical="center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horizontal="center" vertical="center" wrapText="1"/>
    </xf>
    <xf numFmtId="0" fontId="7" fillId="3" borderId="4" xfId="0" applyFont="1" applyFill="1" applyBorder="1" applyAlignment="1" applyProtection="1">
      <alignment horizontal="center" vertical="center" wrapText="1"/>
    </xf>
    <xf numFmtId="0" fontId="7" fillId="3" borderId="6" xfId="0" applyFont="1" applyFill="1" applyBorder="1" applyAlignment="1" applyProtection="1">
      <alignment horizontal="center" vertical="center" wrapText="1"/>
    </xf>
    <xf numFmtId="166" fontId="0" fillId="0" borderId="0" xfId="0" applyNumberFormat="1" applyFill="1" applyProtection="1"/>
    <xf numFmtId="1" fontId="0" fillId="0" borderId="0" xfId="0" applyNumberFormat="1" applyFill="1" applyProtection="1"/>
    <xf numFmtId="44" fontId="12" fillId="5" borderId="11" xfId="1" applyFont="1" applyFill="1" applyBorder="1" applyAlignment="1" applyProtection="1">
      <alignment horizontal="center" vertical="center"/>
      <protection locked="0"/>
    </xf>
    <xf numFmtId="172" fontId="0" fillId="0" borderId="0" xfId="0" applyNumberFormat="1" applyFill="1" applyProtection="1"/>
  </cellXfs>
  <cellStyles count="4">
    <cellStyle name="20% - Énfasis4" xfId="2" builtinId="42"/>
    <cellStyle name="Moneda" xfId="1" builtinId="4"/>
    <cellStyle name="Normal" xfId="0" builtinId="0"/>
    <cellStyle name="Porcentaje" xfId="3" builtinId="5"/>
  </cellStyles>
  <dxfs count="10">
    <dxf>
      <fill>
        <patternFill>
          <bgColor rgb="FF92D050"/>
        </patternFill>
      </fill>
    </dxf>
    <dxf>
      <font>
        <color rgb="FFFFFF00"/>
      </font>
      <fill>
        <patternFill>
          <fgColor rgb="FFFF0000"/>
          <bgColor rgb="FFFF0000"/>
        </patternFill>
      </fill>
    </dxf>
    <dxf>
      <font>
        <color theme="0"/>
      </font>
      <fill>
        <patternFill>
          <bgColor rgb="FFC00000"/>
        </patternFill>
      </fill>
    </dxf>
    <dxf>
      <font>
        <b/>
        <i val="0"/>
        <color rgb="FFFFFF00"/>
      </font>
      <fill>
        <patternFill patternType="solid">
          <bgColor rgb="FFFF0000"/>
        </patternFill>
      </fill>
    </dxf>
    <dxf>
      <font>
        <color theme="0"/>
      </font>
      <fill>
        <patternFill>
          <bgColor rgb="FFC00000"/>
        </patternFill>
      </fill>
    </dxf>
    <dxf>
      <font>
        <b/>
        <i val="0"/>
        <color rgb="FFFFFF00"/>
      </font>
      <fill>
        <patternFill patternType="solid">
          <bgColor rgb="FFFF0000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</dxfs>
  <tableStyles count="0" defaultTableStyle="TableStyleMedium2" defaultPivotStyle="PivotStyleLight16"/>
  <colors>
    <mruColors>
      <color rgb="FFFF33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941919</xdr:colOff>
      <xdr:row>1</xdr:row>
      <xdr:rowOff>95249</xdr:rowOff>
    </xdr:from>
    <xdr:to>
      <xdr:col>5</xdr:col>
      <xdr:colOff>30996</xdr:colOff>
      <xdr:row>1</xdr:row>
      <xdr:rowOff>726279</xdr:rowOff>
    </xdr:to>
    <xdr:pic>
      <xdr:nvPicPr>
        <xdr:cNvPr id="5" name="Imagen 4" descr="FREMAP SIN APELLIDO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66586" y="380999"/>
          <a:ext cx="963083" cy="631030"/>
        </a:xfrm>
        <a:prstGeom prst="rect">
          <a:avLst/>
        </a:prstGeom>
        <a:noFill/>
      </xdr:spPr>
    </xdr:pic>
    <xdr:clientData/>
  </xdr:twoCellAnchor>
  <xdr:twoCellAnchor>
    <xdr:from>
      <xdr:col>3</xdr:col>
      <xdr:colOff>589489</xdr:colOff>
      <xdr:row>31</xdr:row>
      <xdr:rowOff>44448</xdr:rowOff>
    </xdr:from>
    <xdr:to>
      <xdr:col>3</xdr:col>
      <xdr:colOff>1079498</xdr:colOff>
      <xdr:row>31</xdr:row>
      <xdr:rowOff>582084</xdr:rowOff>
    </xdr:to>
    <xdr:sp macro="" textlink="">
      <xdr:nvSpPr>
        <xdr:cNvPr id="6" name="Flecha arriba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3372906" y="8701615"/>
          <a:ext cx="490009" cy="537636"/>
        </a:xfrm>
        <a:prstGeom prst="upArrow">
          <a:avLst/>
        </a:prstGeom>
        <a:solidFill>
          <a:srgbClr val="00B050"/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36"/>
  <sheetViews>
    <sheetView tabSelected="1" topLeftCell="A7" zoomScale="77" zoomScaleNormal="115" workbookViewId="0">
      <selection activeCell="K32" sqref="K32"/>
    </sheetView>
  </sheetViews>
  <sheetFormatPr baseColWidth="10" defaultColWidth="10.81640625" defaultRowHeight="14.5" x14ac:dyDescent="0.35"/>
  <cols>
    <col min="1" max="1" width="6.26953125" style="5" customWidth="1"/>
    <col min="2" max="2" width="18.453125" style="5" customWidth="1"/>
    <col min="3" max="3" width="13" style="5" customWidth="1"/>
    <col min="4" max="4" width="28.08984375" style="5" customWidth="1"/>
    <col min="5" max="5" width="28.08984375" style="5" bestFit="1" customWidth="1"/>
    <col min="6" max="6" width="20.81640625" style="5" customWidth="1"/>
    <col min="7" max="7" width="16.1796875" style="5" customWidth="1"/>
    <col min="8" max="8" width="17.1796875" style="5" customWidth="1"/>
    <col min="9" max="9" width="15.453125" style="5" customWidth="1"/>
    <col min="10" max="10" width="14.7265625" style="5" customWidth="1"/>
    <col min="11" max="11" width="13.54296875" style="5" customWidth="1"/>
    <col min="12" max="12" width="12.08984375" style="5" bestFit="1" customWidth="1"/>
    <col min="13" max="13" width="12.81640625" style="5" bestFit="1" customWidth="1"/>
    <col min="14" max="14" width="16.453125" style="5" customWidth="1"/>
    <col min="15" max="15" width="14.26953125" style="5" bestFit="1" customWidth="1"/>
    <col min="16" max="16" width="17.453125" style="5" customWidth="1"/>
    <col min="17" max="17" width="18.54296875" style="5" customWidth="1"/>
    <col min="18" max="20" width="10.81640625" style="5"/>
    <col min="21" max="21" width="17.81640625" style="5" customWidth="1"/>
    <col min="22" max="22" width="17.54296875" style="5" customWidth="1"/>
    <col min="23" max="16384" width="10.81640625" style="5"/>
  </cols>
  <sheetData>
    <row r="1" spans="1:24" ht="22.5" customHeight="1" thickBot="1" x14ac:dyDescent="0.4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24" ht="67.5" customHeight="1" thickBot="1" x14ac:dyDescent="0.4">
      <c r="A2" s="1"/>
      <c r="B2" s="22" t="s">
        <v>10</v>
      </c>
      <c r="C2" s="23"/>
      <c r="D2" s="23"/>
      <c r="E2" s="23"/>
      <c r="F2" s="24"/>
      <c r="G2" s="25"/>
      <c r="H2" s="26"/>
      <c r="I2" s="26"/>
      <c r="J2" s="26"/>
      <c r="K2" s="1"/>
    </row>
    <row r="3" spans="1:24" ht="15" customHeight="1" x14ac:dyDescent="0.35">
      <c r="A3" s="1"/>
      <c r="B3" s="27" t="s">
        <v>7</v>
      </c>
      <c r="C3" s="28"/>
      <c r="D3" s="28"/>
      <c r="E3" s="28"/>
      <c r="F3" s="29"/>
      <c r="G3" s="26"/>
      <c r="H3" s="26"/>
      <c r="I3" s="26"/>
      <c r="J3" s="26"/>
      <c r="K3" s="1"/>
    </row>
    <row r="4" spans="1:24" ht="165" customHeight="1" thickBot="1" x14ac:dyDescent="0.4">
      <c r="A4" s="1"/>
      <c r="B4" s="30"/>
      <c r="C4" s="31"/>
      <c r="D4" s="31"/>
      <c r="E4" s="31"/>
      <c r="F4" s="32"/>
      <c r="G4" s="26"/>
      <c r="H4" s="26"/>
      <c r="I4" s="26"/>
      <c r="J4" s="26"/>
      <c r="K4" s="1"/>
    </row>
    <row r="5" spans="1:24" ht="15" customHeight="1" thickBot="1" x14ac:dyDescent="0.4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6"/>
      <c r="M5" s="7"/>
      <c r="N5" s="7"/>
      <c r="O5" s="7"/>
      <c r="P5" s="7"/>
      <c r="Q5" s="7"/>
      <c r="R5" s="7"/>
      <c r="S5" s="7"/>
      <c r="T5" s="7"/>
      <c r="U5" s="8"/>
      <c r="V5" s="7"/>
      <c r="W5" s="7"/>
      <c r="X5" s="7"/>
    </row>
    <row r="6" spans="1:24" ht="15.65" customHeight="1" x14ac:dyDescent="0.35">
      <c r="A6" s="1"/>
      <c r="B6" s="33" t="s">
        <v>26</v>
      </c>
      <c r="C6" s="34"/>
      <c r="D6" s="34"/>
      <c r="E6" s="35"/>
      <c r="F6" s="1"/>
      <c r="G6" s="1"/>
      <c r="H6" s="1"/>
      <c r="I6" s="1"/>
      <c r="J6" s="1"/>
      <c r="K6" s="1"/>
    </row>
    <row r="7" spans="1:24" ht="15.75" customHeight="1" x14ac:dyDescent="0.35">
      <c r="A7" s="1"/>
      <c r="B7" s="36"/>
      <c r="C7" s="37"/>
      <c r="D7" s="37"/>
      <c r="E7" s="38"/>
      <c r="F7" s="1"/>
      <c r="G7" s="1"/>
      <c r="H7" s="1"/>
      <c r="I7" s="1"/>
      <c r="J7" s="1"/>
      <c r="K7" s="1"/>
    </row>
    <row r="8" spans="1:24" ht="15.75" customHeight="1" x14ac:dyDescent="0.35">
      <c r="A8" s="1"/>
      <c r="B8" s="39" t="s">
        <v>0</v>
      </c>
      <c r="C8" s="40"/>
      <c r="D8" s="20">
        <v>11</v>
      </c>
      <c r="E8" s="9" t="s">
        <v>25</v>
      </c>
      <c r="F8" s="1"/>
      <c r="G8" s="1"/>
      <c r="H8" s="1"/>
      <c r="I8" s="1"/>
      <c r="J8" s="1"/>
      <c r="K8" s="1"/>
    </row>
    <row r="9" spans="1:24" ht="15.75" customHeight="1" x14ac:dyDescent="0.35">
      <c r="A9" s="1"/>
      <c r="B9" s="48" t="s">
        <v>11</v>
      </c>
      <c r="C9" s="48"/>
      <c r="D9" s="48"/>
      <c r="E9" s="19"/>
      <c r="F9" s="49" t="str">
        <f>IF(E9&lt;=0,"INDICAR PRECIO DURACIÓN INICIAL","PRECIO DURACIÓN INICIAL INDICADO")</f>
        <v>INDICAR PRECIO DURACIÓN INICIAL</v>
      </c>
      <c r="G9" s="50"/>
      <c r="H9" s="50"/>
      <c r="I9" s="1"/>
      <c r="J9" s="1"/>
      <c r="K9" s="1"/>
    </row>
    <row r="10" spans="1:24" ht="15.75" customHeight="1" x14ac:dyDescent="0.35">
      <c r="A10" s="1"/>
      <c r="B10" s="48" t="s">
        <v>12</v>
      </c>
      <c r="C10" s="48"/>
      <c r="D10" s="48"/>
      <c r="E10" s="19"/>
      <c r="F10" s="49" t="str">
        <f>IF(E10&lt;=0,"INDICAR PRECIO DURACIÓN INICIAL","PRECIO DURACIÓN INICIAL INDICADO")</f>
        <v>INDICAR PRECIO DURACIÓN INICIAL</v>
      </c>
      <c r="G10" s="50"/>
      <c r="H10" s="50"/>
      <c r="I10" s="1"/>
      <c r="J10" s="1"/>
      <c r="K10" s="1"/>
    </row>
    <row r="11" spans="1:24" ht="15.75" customHeight="1" x14ac:dyDescent="0.35">
      <c r="A11" s="1"/>
      <c r="B11" s="48" t="s">
        <v>13</v>
      </c>
      <c r="C11" s="48"/>
      <c r="D11" s="48"/>
      <c r="E11" s="19"/>
      <c r="F11" s="49" t="str">
        <f>IF(E11&lt;=0,"INDICAR PRECIO DURACIÓN INICIAL","PRECIO DURACIÓN INICIAL INDICADO")</f>
        <v>INDICAR PRECIO DURACIÓN INICIAL</v>
      </c>
      <c r="G11" s="50"/>
      <c r="H11" s="50"/>
      <c r="I11" s="1"/>
      <c r="J11" s="1"/>
      <c r="K11" s="1"/>
    </row>
    <row r="12" spans="1:24" ht="15.75" customHeight="1" x14ac:dyDescent="0.35">
      <c r="A12" s="1"/>
      <c r="B12" s="48" t="s">
        <v>14</v>
      </c>
      <c r="C12" s="48"/>
      <c r="D12" s="48"/>
      <c r="E12" s="19"/>
      <c r="F12" s="49" t="str">
        <f>IF(E12&lt;=0,"INDICAR PRECIO DURACIÓN INICIAL","PRECIO DURACIÓN INICIAL INDICADO")</f>
        <v>INDICAR PRECIO DURACIÓN INICIAL</v>
      </c>
      <c r="G12" s="50"/>
      <c r="H12" s="50"/>
      <c r="I12" s="1"/>
      <c r="J12" s="1"/>
      <c r="K12" s="1"/>
    </row>
    <row r="13" spans="1:24" ht="15.75" customHeight="1" x14ac:dyDescent="0.35">
      <c r="A13" s="1"/>
      <c r="B13" s="48" t="s">
        <v>15</v>
      </c>
      <c r="C13" s="48"/>
      <c r="D13" s="48"/>
      <c r="E13" s="19"/>
      <c r="F13" s="49" t="str">
        <f>IF(E13&lt;=0,"INDICAR PRECIO DURACIÓN INICIAL","PRECIO DURACIÓN INICIAL INDICADO")</f>
        <v>INDICAR PRECIO DURACIÓN INICIAL</v>
      </c>
      <c r="G13" s="50"/>
      <c r="H13" s="50"/>
      <c r="I13" s="1"/>
      <c r="J13" s="1"/>
      <c r="K13" s="1"/>
    </row>
    <row r="14" spans="1:24" ht="15.75" customHeight="1" x14ac:dyDescent="0.35">
      <c r="A14" s="1"/>
      <c r="B14" s="48" t="s">
        <v>16</v>
      </c>
      <c r="C14" s="48"/>
      <c r="D14" s="48"/>
      <c r="E14" s="19"/>
      <c r="F14" s="49" t="str">
        <f>IF(E14&lt;=0,"INDICAR PRECIO DURACIÓN INICIAL","PRECIO DURACIÓN INICIAL INDICADO")</f>
        <v>INDICAR PRECIO DURACIÓN INICIAL</v>
      </c>
      <c r="G14" s="50"/>
      <c r="H14" s="50"/>
      <c r="I14" s="1"/>
      <c r="J14" s="1"/>
      <c r="K14" s="1"/>
    </row>
    <row r="15" spans="1:24" ht="15.75" customHeight="1" x14ac:dyDescent="0.35">
      <c r="A15" s="1"/>
      <c r="B15" s="48" t="s">
        <v>17</v>
      </c>
      <c r="C15" s="48"/>
      <c r="D15" s="48"/>
      <c r="E15" s="19"/>
      <c r="F15" s="49" t="str">
        <f>IF(E15&lt;=0,"INDICAR PRECIO DURACIÓN INICIAL","PRECIO DURACIÓN INICIAL INDICADO")</f>
        <v>INDICAR PRECIO DURACIÓN INICIAL</v>
      </c>
      <c r="G15" s="50"/>
      <c r="H15" s="50"/>
      <c r="I15" s="1"/>
      <c r="J15" s="1"/>
      <c r="K15" s="1"/>
    </row>
    <row r="16" spans="1:24" ht="15.75" customHeight="1" x14ac:dyDescent="0.35">
      <c r="A16" s="1"/>
      <c r="B16" s="48" t="s">
        <v>18</v>
      </c>
      <c r="C16" s="48"/>
      <c r="D16" s="48"/>
      <c r="E16" s="19"/>
      <c r="F16" s="49" t="str">
        <f>IF(E16&lt;=0,"INDICAR PRECIO DURACIÓN INICIAL","PRECIO DURACIÓN INICIAL INDICADO")</f>
        <v>INDICAR PRECIO DURACIÓN INICIAL</v>
      </c>
      <c r="G16" s="50"/>
      <c r="H16" s="50"/>
      <c r="I16" s="1"/>
      <c r="J16" s="1"/>
      <c r="K16" s="1"/>
    </row>
    <row r="17" spans="1:24" ht="15.75" customHeight="1" x14ac:dyDescent="0.35">
      <c r="A17" s="1"/>
      <c r="B17" s="48" t="s">
        <v>19</v>
      </c>
      <c r="C17" s="48"/>
      <c r="D17" s="48"/>
      <c r="E17" s="19"/>
      <c r="F17" s="49" t="str">
        <f>IF(E17&lt;=0,"INDICAR PRECIO DURACIÓN INICIAL","PRECIO DURACIÓN INICIAL INDICADO")</f>
        <v>INDICAR PRECIO DURACIÓN INICIAL</v>
      </c>
      <c r="G17" s="50"/>
      <c r="H17" s="50"/>
      <c r="I17" s="1"/>
      <c r="J17" s="1"/>
      <c r="K17" s="1"/>
    </row>
    <row r="18" spans="1:24" ht="15.75" customHeight="1" x14ac:dyDescent="0.35">
      <c r="A18" s="1"/>
      <c r="B18" s="48" t="s">
        <v>20</v>
      </c>
      <c r="C18" s="48"/>
      <c r="D18" s="48"/>
      <c r="E18" s="19"/>
      <c r="F18" s="49" t="str">
        <f>IF(E18&lt;=0,"INDICAR PRECIO DURACIÓN INICIAL","PRECIO DURACIÓN INICIAL INDICADO")</f>
        <v>INDICAR PRECIO DURACIÓN INICIAL</v>
      </c>
      <c r="G18" s="50"/>
      <c r="H18" s="50"/>
      <c r="I18" s="1"/>
      <c r="J18" s="1"/>
      <c r="K18" s="1"/>
    </row>
    <row r="19" spans="1:24" ht="15.75" customHeight="1" x14ac:dyDescent="0.35">
      <c r="A19" s="1"/>
      <c r="B19" s="48" t="s">
        <v>21</v>
      </c>
      <c r="C19" s="48"/>
      <c r="D19" s="48"/>
      <c r="E19" s="19"/>
      <c r="F19" s="49" t="str">
        <f>IF(E19&lt;=0,"INDICAR PRECIO DURACIÓN INICIAL","PRECIO DURACIÓN INICIAL INDICADO")</f>
        <v>INDICAR PRECIO DURACIÓN INICIAL</v>
      </c>
      <c r="G19" s="50"/>
      <c r="H19" s="50"/>
      <c r="I19" s="1"/>
      <c r="J19" s="1"/>
      <c r="K19" s="1"/>
    </row>
    <row r="20" spans="1:24" ht="38.25" customHeight="1" thickBot="1" x14ac:dyDescent="0.4">
      <c r="A20" s="1"/>
      <c r="B20" s="51" t="s">
        <v>27</v>
      </c>
      <c r="C20" s="52"/>
      <c r="D20" s="52"/>
      <c r="E20" s="4" t="e">
        <f>AVERAGE(E9:E19)</f>
        <v>#DIV/0!</v>
      </c>
      <c r="F20" s="1"/>
      <c r="G20" s="1"/>
      <c r="H20" s="1"/>
      <c r="I20" s="1"/>
      <c r="J20" s="1"/>
      <c r="K20" s="1"/>
    </row>
    <row r="21" spans="1:24" ht="69" customHeight="1" thickBot="1" x14ac:dyDescent="0.4">
      <c r="A21" s="1"/>
      <c r="B21" s="55" t="s">
        <v>23</v>
      </c>
      <c r="C21" s="56"/>
      <c r="D21" s="56"/>
      <c r="E21" s="10" t="str">
        <f>IF(COUNTIF(F9:H19,"INDICAR PRECIO DURACIÓN INICIAL"),"OFERTA INCOMPLETA",SUM(E9:E19))</f>
        <v>OFERTA INCOMPLETA</v>
      </c>
      <c r="F21" s="11" t="s">
        <v>1</v>
      </c>
      <c r="G21" s="53">
        <v>106187.99</v>
      </c>
      <c r="H21" s="54"/>
      <c r="I21" s="46" t="s">
        <v>24</v>
      </c>
      <c r="J21" s="47"/>
      <c r="K21" s="3" t="str">
        <f>IF(E21&gt;G21,"ERROR PRECIO","")</f>
        <v>ERROR PRECIO</v>
      </c>
      <c r="L21" s="21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</row>
    <row r="22" spans="1:24" ht="15" customHeight="1" x14ac:dyDescent="0.3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M22" s="7"/>
      <c r="N22" s="7"/>
      <c r="O22" s="7"/>
      <c r="P22" s="7"/>
      <c r="Q22" s="7"/>
      <c r="R22" s="7"/>
      <c r="S22" s="7"/>
      <c r="T22" s="7"/>
      <c r="U22" s="8"/>
      <c r="V22" s="7"/>
      <c r="W22" s="7"/>
      <c r="X22" s="7"/>
    </row>
    <row r="23" spans="1:24" ht="15" customHeight="1" thickBot="1" x14ac:dyDescent="0.4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M23" s="7"/>
      <c r="N23" s="7"/>
      <c r="O23" s="75"/>
      <c r="P23" s="7"/>
      <c r="Q23" s="73"/>
      <c r="R23" s="7"/>
      <c r="S23" s="7"/>
      <c r="T23" s="7"/>
      <c r="U23" s="8"/>
      <c r="V23" s="7"/>
      <c r="W23" s="7"/>
      <c r="X23" s="7"/>
    </row>
    <row r="24" spans="1:24" ht="15" thickBot="1" x14ac:dyDescent="0.4">
      <c r="A24" s="1"/>
      <c r="B24" s="41" t="s">
        <v>5</v>
      </c>
      <c r="C24" s="42"/>
      <c r="D24" s="42"/>
      <c r="E24" s="43"/>
      <c r="F24" s="17"/>
      <c r="G24" s="17"/>
      <c r="H24" s="17"/>
      <c r="I24" s="17"/>
      <c r="J24" s="17"/>
      <c r="K24" s="1"/>
      <c r="L24" s="12"/>
      <c r="M24" s="8"/>
      <c r="N24" s="13"/>
      <c r="O24" s="7"/>
      <c r="P24" s="8"/>
      <c r="Q24" s="14"/>
      <c r="R24" s="7"/>
      <c r="S24" s="7"/>
      <c r="T24" s="8"/>
      <c r="U24" s="7"/>
      <c r="V24" s="7"/>
      <c r="W24" s="7"/>
    </row>
    <row r="25" spans="1:24" ht="43" customHeight="1" thickBot="1" x14ac:dyDescent="0.4">
      <c r="A25" s="1"/>
      <c r="B25" s="41" t="s">
        <v>6</v>
      </c>
      <c r="C25" s="43"/>
      <c r="D25" s="74"/>
      <c r="E25" s="11" t="s">
        <v>1</v>
      </c>
      <c r="F25" s="44">
        <v>90000</v>
      </c>
      <c r="G25" s="45"/>
      <c r="H25" s="46" t="s">
        <v>4</v>
      </c>
      <c r="I25" s="47"/>
      <c r="J25" s="3" t="str">
        <f>IF(OR(D25="",D25&lt;=0,D25&gt;F25),"ERROR PRECIO","")</f>
        <v>ERROR PRECIO</v>
      </c>
      <c r="K25" s="1"/>
      <c r="L25" s="7"/>
      <c r="M25" s="7"/>
      <c r="N25" s="7"/>
      <c r="O25" s="7"/>
      <c r="P25" s="7"/>
      <c r="Q25" s="7"/>
      <c r="R25" s="7"/>
      <c r="S25" s="7"/>
      <c r="T25" s="8"/>
      <c r="U25" s="7"/>
      <c r="V25" s="7"/>
      <c r="W25" s="7"/>
    </row>
    <row r="26" spans="1:24" ht="15" customHeight="1" x14ac:dyDescent="0.3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7"/>
      <c r="M26" s="7"/>
      <c r="N26" s="7"/>
      <c r="O26" s="7"/>
      <c r="P26" s="7"/>
      <c r="Q26" s="7"/>
      <c r="R26" s="7"/>
      <c r="S26" s="7"/>
      <c r="T26" s="8"/>
      <c r="U26" s="7"/>
      <c r="V26" s="7"/>
      <c r="W26" s="7"/>
    </row>
    <row r="27" spans="1:24" ht="15" customHeight="1" thickBot="1" x14ac:dyDescent="0.4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7"/>
      <c r="M27" s="7"/>
      <c r="N27" s="7"/>
      <c r="O27" s="7"/>
      <c r="P27" s="7"/>
      <c r="Q27" s="7"/>
      <c r="R27" s="7"/>
      <c r="S27" s="7"/>
      <c r="T27" s="8"/>
      <c r="U27" s="7"/>
      <c r="V27" s="7"/>
      <c r="W27" s="7"/>
    </row>
    <row r="28" spans="1:24" ht="44.5" customHeight="1" thickBot="1" x14ac:dyDescent="0.4">
      <c r="A28" s="1"/>
      <c r="B28" s="41" t="s">
        <v>22</v>
      </c>
      <c r="C28" s="43"/>
      <c r="D28" s="18">
        <v>12000</v>
      </c>
      <c r="E28" s="1"/>
      <c r="F28" s="1"/>
      <c r="G28" s="1"/>
      <c r="H28" s="1"/>
      <c r="I28" s="1"/>
      <c r="J28" s="1"/>
      <c r="K28" s="1"/>
      <c r="L28" s="7"/>
      <c r="M28" s="7"/>
      <c r="N28" s="7"/>
      <c r="O28" s="7"/>
      <c r="P28" s="7"/>
      <c r="Q28" s="7"/>
      <c r="R28" s="7"/>
      <c r="S28" s="7"/>
      <c r="T28" s="8"/>
      <c r="U28" s="7"/>
      <c r="V28" s="7"/>
      <c r="W28" s="7"/>
    </row>
    <row r="29" spans="1:24" ht="15" customHeight="1" x14ac:dyDescent="0.35">
      <c r="A29" s="1"/>
      <c r="B29" s="1"/>
      <c r="C29" s="1"/>
      <c r="D29" s="2"/>
      <c r="E29" s="2"/>
      <c r="F29" s="1"/>
      <c r="G29" s="1"/>
      <c r="H29" s="1"/>
      <c r="I29" s="1"/>
      <c r="J29" s="1"/>
      <c r="K29" s="1"/>
      <c r="L29" s="7"/>
      <c r="M29" s="7"/>
      <c r="N29" s="8"/>
      <c r="O29" s="7"/>
      <c r="P29" s="7"/>
      <c r="Q29" s="7"/>
      <c r="R29" s="7"/>
      <c r="S29" s="7"/>
      <c r="T29" s="8"/>
      <c r="U29" s="7"/>
      <c r="V29" s="7"/>
      <c r="W29" s="7"/>
    </row>
    <row r="30" spans="1:24" ht="15" customHeight="1" thickBot="1" x14ac:dyDescent="0.4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7"/>
      <c r="M30" s="7"/>
      <c r="N30" s="72"/>
      <c r="O30" s="7"/>
      <c r="P30" s="7"/>
      <c r="Q30" s="7"/>
      <c r="R30" s="7"/>
      <c r="S30" s="7"/>
      <c r="T30" s="8"/>
      <c r="U30" s="7"/>
      <c r="V30" s="7"/>
      <c r="W30" s="7"/>
    </row>
    <row r="31" spans="1:24" ht="50.15" customHeight="1" thickBot="1" x14ac:dyDescent="0.4">
      <c r="A31" s="1"/>
      <c r="B31" s="41" t="s">
        <v>9</v>
      </c>
      <c r="C31" s="43"/>
      <c r="D31" s="10" t="str">
        <f>IF(COUNTIF(F9:K29,"ERROR PRECIO"),"OFERTA INCOMPLETA",(E21+D25+D28))</f>
        <v>OFERTA INCOMPLETA</v>
      </c>
      <c r="E31" s="15" t="s">
        <v>1</v>
      </c>
      <c r="F31" s="62">
        <v>208187.99</v>
      </c>
      <c r="G31" s="63"/>
      <c r="H31" s="70" t="s">
        <v>8</v>
      </c>
      <c r="I31" s="71"/>
      <c r="J31" s="1"/>
      <c r="K31" s="1"/>
      <c r="L31" s="7"/>
      <c r="M31" s="7"/>
      <c r="N31" s="13"/>
      <c r="O31" s="16"/>
      <c r="P31" s="7"/>
      <c r="Q31" s="14"/>
      <c r="R31" s="7"/>
      <c r="S31" s="7"/>
      <c r="T31" s="8"/>
      <c r="U31" s="7"/>
      <c r="V31" s="7"/>
      <c r="W31" s="7"/>
    </row>
    <row r="32" spans="1:24" ht="89.5" customHeight="1" thickBot="1" x14ac:dyDescent="0.4">
      <c r="A32" s="1"/>
      <c r="B32" s="57" t="str">
        <f>IF(D31&lt;=F31,"IMPORTE INFERIOR O IGUAL AL PRESUPUESTO BASE","IMPORTE SUPERIOR AL PRESUPUESTO BASE")</f>
        <v>IMPORTE SUPERIOR AL PRESUPUESTO BASE</v>
      </c>
      <c r="C32" s="58"/>
      <c r="D32" s="1"/>
      <c r="E32" s="1"/>
      <c r="F32" s="64" t="s">
        <v>2</v>
      </c>
      <c r="G32" s="65"/>
      <c r="H32" s="65"/>
      <c r="I32" s="66"/>
      <c r="J32" s="1"/>
      <c r="K32" s="1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</row>
    <row r="33" spans="1:24" ht="51.65" customHeight="1" thickBot="1" x14ac:dyDescent="0.4">
      <c r="A33" s="1"/>
      <c r="B33" s="59" t="str">
        <f>IF(D31&lt;=F31,"INDICAR ESTE IMPORTE EN EL ESPACIO HABILITADO DE LA APLICACIÓN DE PRESENTACIÓN DE OFERTAS DE FREMAP (PLEF)", "DEBE REVISAR QUE ESTÁN CUMPLIMENTADOS TODOS LOS IMPORTES DE LA DURACIÓN INICIAL Y QUE LA OFERTA TOTAL NO SEA SUPERIOR AL PRESUPUESTO BASE")</f>
        <v>DEBE REVISAR QUE ESTÁN CUMPLIMENTADOS TODOS LOS IMPORTES DE LA DURACIÓN INICIAL Y QUE LA OFERTA TOTAL NO SEA SUPERIOR AL PRESUPUESTO BASE</v>
      </c>
      <c r="C33" s="60"/>
      <c r="D33" s="60"/>
      <c r="E33" s="61"/>
      <c r="F33" s="67"/>
      <c r="G33" s="68"/>
      <c r="H33" s="68"/>
      <c r="I33" s="69"/>
      <c r="J33" s="1"/>
      <c r="K33" s="1"/>
      <c r="L33" s="7"/>
      <c r="M33" s="7"/>
      <c r="N33" s="7"/>
      <c r="O33" s="7"/>
      <c r="P33" s="7"/>
      <c r="Q33" s="7"/>
      <c r="R33" s="7"/>
      <c r="S33" s="7"/>
      <c r="T33" s="7"/>
      <c r="U33" s="8"/>
      <c r="V33" s="7"/>
      <c r="W33" s="7"/>
    </row>
    <row r="34" spans="1:24" ht="15" customHeight="1" x14ac:dyDescent="0.3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6"/>
      <c r="M34" s="7"/>
      <c r="N34" s="7"/>
      <c r="O34" s="7"/>
      <c r="P34" s="7"/>
      <c r="Q34" s="7"/>
      <c r="R34" s="7"/>
      <c r="S34" s="7"/>
      <c r="T34" s="7"/>
      <c r="U34" s="8"/>
      <c r="V34" s="7"/>
      <c r="W34" s="7"/>
      <c r="X34" s="7"/>
    </row>
    <row r="35" spans="1:24" ht="15.75" customHeight="1" x14ac:dyDescent="0.35">
      <c r="A35" s="1"/>
      <c r="B35" s="1" t="s">
        <v>3</v>
      </c>
      <c r="C35" s="1"/>
      <c r="D35" s="1"/>
      <c r="E35" s="1"/>
      <c r="F35" s="1"/>
      <c r="G35" s="1"/>
      <c r="H35" s="1"/>
      <c r="I35" s="1"/>
      <c r="J35" s="1"/>
      <c r="K35" s="1"/>
      <c r="L35" s="6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</row>
    <row r="36" spans="1:24" ht="15" customHeight="1" x14ac:dyDescent="0.35"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</row>
  </sheetData>
  <sheetProtection algorithmName="SHA-512" hashValue="Q4dlDFEq/ydLu6yMIzO3j6apENokI76olEYVonbe91WtjPrbGiLuzgSDKWkeKls/nrrPj3xryJDoDAagSsKiDA==" saltValue="7jU2GfPa0jrwwuw//WCqqg==" spinCount="100000" sheet="1" objects="1" scenarios="1"/>
  <dataConsolidate/>
  <mergeCells count="42">
    <mergeCell ref="F13:H13"/>
    <mergeCell ref="F14:H14"/>
    <mergeCell ref="F32:I33"/>
    <mergeCell ref="H31:I31"/>
    <mergeCell ref="B13:D13"/>
    <mergeCell ref="B14:D14"/>
    <mergeCell ref="B18:D18"/>
    <mergeCell ref="F18:H18"/>
    <mergeCell ref="B19:D19"/>
    <mergeCell ref="F19:H19"/>
    <mergeCell ref="B15:D15"/>
    <mergeCell ref="F15:H15"/>
    <mergeCell ref="B16:D16"/>
    <mergeCell ref="F16:H16"/>
    <mergeCell ref="B17:D17"/>
    <mergeCell ref="F17:H17"/>
    <mergeCell ref="B32:C32"/>
    <mergeCell ref="B33:E33"/>
    <mergeCell ref="F31:G31"/>
    <mergeCell ref="B31:C31"/>
    <mergeCell ref="B28:C28"/>
    <mergeCell ref="B24:E24"/>
    <mergeCell ref="F25:G25"/>
    <mergeCell ref="H25:I25"/>
    <mergeCell ref="B9:D9"/>
    <mergeCell ref="F9:H9"/>
    <mergeCell ref="B20:D20"/>
    <mergeCell ref="G21:H21"/>
    <mergeCell ref="B21:D21"/>
    <mergeCell ref="I21:J21"/>
    <mergeCell ref="B25:C25"/>
    <mergeCell ref="B10:D10"/>
    <mergeCell ref="F10:H10"/>
    <mergeCell ref="B11:D11"/>
    <mergeCell ref="F11:H11"/>
    <mergeCell ref="B12:D12"/>
    <mergeCell ref="F12:H12"/>
    <mergeCell ref="B2:F2"/>
    <mergeCell ref="G2:J4"/>
    <mergeCell ref="B3:F4"/>
    <mergeCell ref="B6:E7"/>
    <mergeCell ref="B8:C8"/>
  </mergeCells>
  <conditionalFormatting sqref="B32:C32">
    <cfRule type="containsText" dxfId="9" priority="5" operator="containsText" text="IMPORTE INFERIOR O IGUAL AL PRESUPUESTO BASE">
      <formula>NOT(ISERROR(SEARCH("IMPORTE INFERIOR O IGUAL AL PRESUPUESTO BASE",B32)))</formula>
    </cfRule>
    <cfRule type="containsText" dxfId="8" priority="6" operator="containsText" text="IMPORTE SUPERIOR AL PRESUPUESTO BASE">
      <formula>NOT(ISERROR(SEARCH("IMPORTE SUPERIOR AL PRESUPUESTO BASE",B32)))</formula>
    </cfRule>
  </conditionalFormatting>
  <conditionalFormatting sqref="B33:E33">
    <cfRule type="containsText" dxfId="7" priority="22" operator="containsText" text="EBE REVISAR QUE ESTÁN CUMPLIMENTADOS TODOS LOS IMPORTES ANUALES Y QUE LA OFERTA TOTAL NO SEA SUPERIOR AL PRESUPUESTO BASE">
      <formula>NOT(ISERROR(SEARCH("EBE REVISAR QUE ESTÁN CUMPLIMENTADOS TODOS LOS IMPORTES ANUALES Y QUE LA OFERTA TOTAL NO SEA SUPERIOR AL PRESUPUESTO BASE",B33)))</formula>
    </cfRule>
    <cfRule type="containsText" dxfId="6" priority="68" operator="containsText" text="INDICAR ESTE IMPORTE EN EL ESPACIO HABILITADO DE LA APLICACIÓN DE PRESENTACIÓN DE OFERTAS DE FREMAP (PLEF)">
      <formula>NOT(ISERROR(SEARCH("INDICAR ESTE IMPORTE EN EL ESPACIO HABILITADO DE LA APLICACIÓN DE PRESENTACIÓN DE OFERTAS DE FREMAP (PLEF)",B33)))</formula>
    </cfRule>
  </conditionalFormatting>
  <conditionalFormatting sqref="D31">
    <cfRule type="containsText" dxfId="5" priority="1" operator="containsText" text="OFERTA INCOMPLETA">
      <formula>NOT(ISERROR(SEARCH("OFERTA INCOMPLETA",D31)))</formula>
    </cfRule>
    <cfRule type="expression" dxfId="4" priority="2">
      <formula>$E$21&gt;$G$21</formula>
    </cfRule>
  </conditionalFormatting>
  <conditionalFormatting sqref="E21">
    <cfRule type="containsText" dxfId="3" priority="23" operator="containsText" text="OFERTA INCOMPLETA">
      <formula>NOT(ISERROR(SEARCH("OFERTA INCOMPLETA",E21)))</formula>
    </cfRule>
    <cfRule type="expression" dxfId="2" priority="24">
      <formula>$E$21&gt;$G$21</formula>
    </cfRule>
  </conditionalFormatting>
  <conditionalFormatting sqref="F9:F19">
    <cfRule type="containsText" dxfId="1" priority="29" operator="containsText" text="INDICAR">
      <formula>NOT(ISERROR(SEARCH("INDICAR",F9)))</formula>
    </cfRule>
    <cfRule type="containsText" dxfId="0" priority="30" operator="containsText" text="IMPORTE VÁLIDO">
      <formula>NOT(ISERROR(SEARCH("IMPORTE VÁLIDO",F9)))</formula>
    </cfRule>
  </conditionalFormatting>
  <dataValidations count="4">
    <dataValidation allowBlank="1" showInputMessage="1" showErrorMessage="1" errorTitle="¡Atención, ERROR!" error="Sólo se admiten precios con dos decimales, mayores que cero y que su sumatorio no sea superior al &quot;PRESUPUESTO BASE DE LICITACION&quot;. Por favor vuelva a introducir el importe ofertado, gracias. " sqref="E20" xr:uid="{00000000-0002-0000-0000-000000000000}"/>
    <dataValidation type="custom" allowBlank="1" showInputMessage="1" showErrorMessage="1" error="Sólo se admiten precios con dos decimales, mayores que cero y no superiores al &quot;Importe total máximo preupuesto (impuesto/s indirecto/s no incluido/s)&quot;. Por favor vuelva a introducir el importe ofertado, gracias. " sqref="E32" xr:uid="{00000000-0002-0000-0000-000001000000}">
      <formula1>AND(E32*100=INT(E32*100),E32&gt;0,#REF!&lt;=#REF!)</formula1>
    </dataValidation>
    <dataValidation type="custom" allowBlank="1" showInputMessage="1" showErrorMessage="1" errorTitle="¡Atención, ERROR!" error="Sólo se admiten precios con dos decimales y mayores que cero. Por favor vuelva a introducir el importe ofertado, gracias. " sqref="D25 D29 E9:E19" xr:uid="{0979BA84-9FA5-4EEB-8186-F9337539B279}">
      <formula1>AND(D9*100=INT(D9*100),D9&gt;0)</formula1>
    </dataValidation>
    <dataValidation allowBlank="1" showInputMessage="1" showErrorMessage="1" errorTitle="error " error="No se Admines Precio/hora inferior a 0 € ni con tres decimales" sqref="A36:X36" xr:uid="{BCB5360B-A58A-44CF-A6D0-7F80AC57333E}"/>
  </dataValidations>
  <pageMargins left="0.7" right="0.7" top="0.75" bottom="0.75" header="0.3" footer="0.3"/>
  <pageSetup paperSize="9" scale="59" orientation="portrait" r:id="rId1"/>
  <headerFooter>
    <oddFooter>&amp;L_x000D_&amp;1#&amp;"Calibri"&amp;15&amp;K008000 PÚBLICO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70CEE476A3CEF48B0BFCF1B55D689AC" ma:contentTypeVersion="9" ma:contentTypeDescription="Crear nuevo documento." ma:contentTypeScope="" ma:versionID="7dd0993f420560afdcd3ab87cbe90126">
  <xsd:schema xmlns:xsd="http://www.w3.org/2001/XMLSchema" xmlns:xs="http://www.w3.org/2001/XMLSchema" xmlns:p="http://schemas.microsoft.com/office/2006/metadata/properties" xmlns:ns3="69c0549c-22c3-47f6-ba8e-b64d56221a00" xmlns:ns4="b6283b12-307a-4946-8e9c-3b76e8f9421f" targetNamespace="http://schemas.microsoft.com/office/2006/metadata/properties" ma:root="true" ma:fieldsID="f14d2c2419f32e74a09f07d0627fc35d" ns3:_="" ns4:_="">
    <xsd:import namespace="69c0549c-22c3-47f6-ba8e-b64d56221a00"/>
    <xsd:import namespace="b6283b12-307a-4946-8e9c-3b76e8f9421f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c0549c-22c3-47f6-ba8e-b64d56221a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283b12-307a-4946-8e9c-3b76e8f9421f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07EEB13-CF8A-49E3-95BA-E8B431C3B5E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9c0549c-22c3-47f6-ba8e-b64d56221a00"/>
    <ds:schemaRef ds:uri="b6283b12-307a-4946-8e9c-3b76e8f9421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8B0B3CE-4395-4A1C-8470-6981DF33E20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21C819C-C3E5-42FB-89E7-8A1B0C7A6CE3}">
  <ds:schemaRefs>
    <ds:schemaRef ds:uri="http://schemas.microsoft.com/office/2006/metadata/properties"/>
    <ds:schemaRef ds:uri="http://purl.org/dc/elements/1.1/"/>
    <ds:schemaRef ds:uri="http://purl.org/dc/terms/"/>
    <ds:schemaRef ds:uri="http://schemas.openxmlformats.org/package/2006/metadata/core-properties"/>
    <ds:schemaRef ds:uri="69c0549c-22c3-47f6-ba8e-b64d56221a00"/>
    <ds:schemaRef ds:uri="http://purl.org/dc/dcmitype/"/>
    <ds:schemaRef ds:uri="http://schemas.microsoft.com/office/infopath/2007/PartnerControls"/>
    <ds:schemaRef ds:uri="http://schemas.microsoft.com/office/2006/documentManagement/types"/>
    <ds:schemaRef ds:uri="b6283b12-307a-4946-8e9c-3b76e8f9421f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de los Bueis Bellota</dc:creator>
  <cp:lastModifiedBy>Ordoñez Martin, Alvaro</cp:lastModifiedBy>
  <dcterms:created xsi:type="dcterms:W3CDTF">2020-04-16T11:01:35Z</dcterms:created>
  <dcterms:modified xsi:type="dcterms:W3CDTF">2025-12-26T08:32:00Z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0x010100070CEE476A3CEF48B0BFCF1B55D689AC</vt:lpwstr>
  </property>
  <property fmtid="{D5CDD505-2E9C-101B-9397-08002B2CF9AE}" pid="3" name="MSIP_Label_2c0a8209-6590-4cef-adb7-80fa47675d6e_Enabled">
    <vt:lpwstr>true</vt:lpwstr>
  </property>
  <property fmtid="{D5CDD505-2E9C-101B-9397-08002B2CF9AE}" pid="4" name="MSIP_Label_2c0a8209-6590-4cef-adb7-80fa47675d6e_SetDate">
    <vt:lpwstr>2025-05-06T09:41:56Z</vt:lpwstr>
  </property>
  <property fmtid="{D5CDD505-2E9C-101B-9397-08002B2CF9AE}" pid="5" name="MSIP_Label_2c0a8209-6590-4cef-adb7-80fa47675d6e_Method">
    <vt:lpwstr>Standard</vt:lpwstr>
  </property>
  <property fmtid="{D5CDD505-2E9C-101B-9397-08002B2CF9AE}" pid="6" name="MSIP_Label_2c0a8209-6590-4cef-adb7-80fa47675d6e_Name">
    <vt:lpwstr>FREMAP_Publico</vt:lpwstr>
  </property>
  <property fmtid="{D5CDD505-2E9C-101B-9397-08002B2CF9AE}" pid="7" name="MSIP_Label_2c0a8209-6590-4cef-adb7-80fa47675d6e_SiteId">
    <vt:lpwstr>99cff6d8-6977-4e4e-bf84-a3a534ac8aad</vt:lpwstr>
  </property>
  <property fmtid="{D5CDD505-2E9C-101B-9397-08002B2CF9AE}" pid="8" name="MSIP_Label_2c0a8209-6590-4cef-adb7-80fa47675d6e_ActionId">
    <vt:lpwstr>6d40b21b-dbaf-401d-aa31-a3fc4933a705</vt:lpwstr>
  </property>
  <property fmtid="{D5CDD505-2E9C-101B-9397-08002B2CF9AE}" pid="9" name="MSIP_Label_2c0a8209-6590-4cef-adb7-80fa47675d6e_ContentBits">
    <vt:lpwstr>2</vt:lpwstr>
  </property>
</Properties>
</file>